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F12"/>
  <c r="P12"/>
  <c r="D12"/>
  <c r="O12"/>
  <c r="H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<sst xmlns="http://schemas.openxmlformats.org/spreadsheetml/2006/main" count="114" uniqueCount="71">
  <si>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</si>
  <si>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</si>
  <si>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</si>
  <si>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Odry</t>
  </si>
  <si>
    <t>Datum:  </t>
  </si>
  <si>
    <t>14.10.2023</t>
  </si>
  <si>
    <t>Domácí</t>
  </si>
  <si>
    <t>TJ Spartak Bílovec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</si>
  <si>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</si>
  <si>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</si>
  <si>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</si>
  <si>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</si>
  <si>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</si>
  <si>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</si>
  <si>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</si>
  <si>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</si>
  <si>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</si>
  <si>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</si>
  <si>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</si>
  <si>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</si>
  <si>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</si>
  <si>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Číž</t>
  </si>
  <si>
    <t>Kunc</t>
  </si>
  <si>
    <t>Petr</t>
  </si>
  <si>
    <t>Vratislav</t>
  </si>
  <si>
    <t>Kudela</t>
  </si>
  <si>
    <t>Žáček</t>
  </si>
  <si>
    <t>Michal</t>
  </si>
  <si>
    <t>Milan</t>
  </si>
  <si>
    <t>Fabík</t>
  </si>
  <si>
    <t>Molek</t>
  </si>
  <si>
    <t>Antonín</t>
  </si>
  <si>
    <t>Tomáš</t>
  </si>
  <si>
    <t>Zezulka</t>
  </si>
  <si>
    <t>Martinů</t>
  </si>
  <si>
    <t>Jiří</t>
  </si>
  <si>
    <t>Binar</t>
  </si>
  <si>
    <t>Konečný</t>
  </si>
  <si>
    <t>Lekeš</t>
  </si>
  <si>
    <t>David</t>
  </si>
  <si>
    <t>Filip</t>
  </si>
  <si>
    <t>Celkový výkon družstva  </t>
  </si>
  <si>
    <t>Vedoucí družstva         Jméno:</t>
  </si>
  <si>
    <t>Jaroslav Černý</t>
  </si>
  <si>
    <t>Bodový zisk</t>
  </si>
  <si>
    <t>Jiří Konečný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</si>
  <si>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</si>
  <si>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</si>
  <si>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</si>
  <si>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</si>
  <si>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</si>
  <si>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</si>
  <si>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</si>
  <si>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</si>
  <si>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</si>
  <si>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</si>
  <si>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</si>
  <si>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</si>
  <si>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</si>
  <si>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</si>
  <si>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</si>
  <si>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</si>
  <si>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</si>
  <si>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</si>
  <si>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</si>
  <si>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</si>
  <si>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</si>
  <si>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</si>
  <si>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</si>
  <si>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</si>
  <si>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14.10.2023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</si>
</sst>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108</v>
      </c>
      <c r="E8" s="12">
        <v>54</v>
      </c>
      <c r="F8" s="12">
        <v>0</v>
      </c>
      <c r="G8" s="13">
        <f>IF(AND(ISBLANK(D8),ISBLANK(E8)),"",D8+E8)</f>
        <v>162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98</v>
      </c>
      <c r="O8" s="12">
        <v>50</v>
      </c>
      <c r="P8" s="12">
        <v>0</v>
      </c>
      <c r="Q8" s="13">
        <f>IF(AND(ISBLANK(N8),ISBLANK(O8)),"",N8+O8)</f>
        <v>148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71</v>
      </c>
      <c r="F9" s="18">
        <v>0</v>
      </c>
      <c r="G9" s="19">
        <f>IF(AND(ISBLANK(D9),ISBLANK(E9)),"",D9+E9)</f>
        <v>171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102</v>
      </c>
      <c r="O9" s="18">
        <v>53</v>
      </c>
      <c r="P9" s="18">
        <v>1</v>
      </c>
      <c r="Q9" s="19">
        <f>IF(AND(ISBLANK(N9),ISBLANK(O9)),"",N9+O9)</f>
        <v>155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52</v>
      </c>
      <c r="F10" s="18">
        <v>1</v>
      </c>
      <c r="G10" s="19">
        <f>IF(AND(ISBLANK(D10),ISBLANK(E10)),"",D10+E10)</f>
        <v>142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60</v>
      </c>
      <c r="P10" s="18">
        <v>0</v>
      </c>
      <c r="Q10" s="19">
        <f>IF(AND(ISBLANK(N10),ISBLANK(O10)),"",N10+O10)</f>
        <v>157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36</v>
      </c>
      <c r="F11" s="23">
        <v>1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54</v>
      </c>
      <c r="P11" s="23">
        <v>0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19997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213</v>
      </c>
      <c r="F12" s="28">
        <f>IF(ISNUMBER($G12),SUM(F8:F11),"")</f>
        <v>2</v>
      </c>
      <c r="G12" s="29">
        <f>IF(SUM($G8:$G11)+SUM($Q8:$Q11)&gt;0,SUM(G8:G11),"")</f>
        <v>599</v>
      </c>
      <c r="H12" s="27">
        <f>IF(ISNUMBER($G12),SUM(H8:H11),"")</f>
        <v>2</v>
      </c>
      <c r="I12" s="99"/>
      <c r="K12" s="96">
        <v>22434</v>
      </c>
      <c r="L12" s="97"/>
      <c r="M12" s="26" t="s">
        <v>18</v>
      </c>
      <c r="N12" s="27">
        <f>IF(ISNUMBER($G12),SUM(N8:N11),"")</f>
        <v>398</v>
      </c>
      <c r="O12" s="28">
        <f>IF(ISNUMBER($G12),SUM(O8:O11),"")</f>
        <v>217</v>
      </c>
      <c r="P12" s="28">
        <f>IF(ISNUMBER($G12),SUM(P8:P11),"")</f>
        <v>1</v>
      </c>
      <c r="Q12" s="29">
        <f>IF(SUM($G8:$G11)+SUM($Q8:$Q11)&gt;0,SUM(Q8:Q11),"")</f>
        <v>615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44</v>
      </c>
      <c r="F13" s="12">
        <v>1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102</v>
      </c>
      <c r="O13" s="12">
        <v>51</v>
      </c>
      <c r="P13" s="12">
        <v>2</v>
      </c>
      <c r="Q13" s="13">
        <f>IF(AND(ISBLANK(N13),ISBLANK(O13)),"",N13+O13)</f>
        <v>153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69</v>
      </c>
      <c r="F14" s="18">
        <v>0</v>
      </c>
      <c r="G14" s="19">
        <f>IF(AND(ISBLANK(D14),ISBLANK(E14)),"",D14+E14)</f>
        <v>168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102</v>
      </c>
      <c r="O14" s="18">
        <v>50</v>
      </c>
      <c r="P14" s="18">
        <v>3</v>
      </c>
      <c r="Q14" s="19">
        <f>IF(AND(ISBLANK(N14),ISBLANK(O14)),"",N14+O14)</f>
        <v>152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45</v>
      </c>
      <c r="F15" s="18">
        <v>1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53</v>
      </c>
      <c r="P15" s="18">
        <v>0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62</v>
      </c>
      <c r="F16" s="23">
        <v>1</v>
      </c>
      <c r="G16" s="24">
        <f>IF(AND(ISBLANK(D16),ISBLANK(E16)),"",D16+E16)</f>
        <v>159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36</v>
      </c>
      <c r="P16" s="23">
        <v>3</v>
      </c>
      <c r="Q16" s="24">
        <f>IF(AND(ISBLANK(N16),ISBLANK(O16)),"",N16+O16)</f>
        <v>120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24198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220</v>
      </c>
      <c r="F17" s="28">
        <f>IF(ISNUMBER($G17),SUM(F13:F16),"")</f>
        <v>3</v>
      </c>
      <c r="G17" s="29">
        <f>IF(SUM($G13:$G16)+SUM($Q13:$Q16)&gt;0,SUM(G13:G16),"")</f>
        <v>600</v>
      </c>
      <c r="H17" s="27">
        <f>IF(ISNUMBER($G17),SUM(H13:H16),"")</f>
        <v>2</v>
      </c>
      <c r="I17" s="99"/>
      <c r="K17" s="96">
        <v>16591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190</v>
      </c>
      <c r="P17" s="28">
        <f>IF(ISNUMBER($G17),SUM(P13:P16),"")</f>
        <v>8</v>
      </c>
      <c r="Q17" s="29">
        <f>IF(SUM($G13:$G16)+SUM($Q13:$Q16)&gt;0,SUM(Q13:Q16),"")</f>
        <v>572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27</v>
      </c>
      <c r="F18" s="12">
        <v>5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54</v>
      </c>
      <c r="P18" s="12">
        <v>0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53</v>
      </c>
      <c r="F19" s="18">
        <v>2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101</v>
      </c>
      <c r="O19" s="18">
        <v>53</v>
      </c>
      <c r="P19" s="18">
        <v>1</v>
      </c>
      <c r="Q19" s="19">
        <f>IF(AND(ISBLANK(N19),ISBLANK(O19)),"",N19+O19)</f>
        <v>154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82</v>
      </c>
      <c r="E20" s="18">
        <v>54</v>
      </c>
      <c r="F20" s="18">
        <v>0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107</v>
      </c>
      <c r="O20" s="18">
        <v>54</v>
      </c>
      <c r="P20" s="18">
        <v>0</v>
      </c>
      <c r="Q20" s="19">
        <f>IF(AND(ISBLANK(N20),ISBLANK(O20)),"",N20+O20)</f>
        <v>161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43</v>
      </c>
      <c r="F21" s="23">
        <v>0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44</v>
      </c>
      <c r="P21" s="23">
        <v>0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19925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177</v>
      </c>
      <c r="F22" s="28">
        <f>IF(ISNUMBER($G22),SUM(F18:F21),"")</f>
        <v>7</v>
      </c>
      <c r="G22" s="29">
        <f>IF(SUM($G18:$G21)+SUM($Q18:$Q21)&gt;0,SUM(G18:G21),"")</f>
        <v>542</v>
      </c>
      <c r="H22" s="27">
        <f>IF(ISNUMBER($G22),SUM(H18:H21),"")</f>
        <v>1</v>
      </c>
      <c r="I22" s="99"/>
      <c r="K22" s="96">
        <v>20870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205</v>
      </c>
      <c r="P22" s="28">
        <f>IF(ISNUMBER($G22),SUM(P18:P21),"")</f>
        <v>1</v>
      </c>
      <c r="Q22" s="29">
        <f>IF(SUM($G18:$G21)+SUM($Q18:$Q21)&gt;0,SUM(Q18:Q21),"")</f>
        <v>595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60</v>
      </c>
      <c r="F23" s="12">
        <v>0</v>
      </c>
      <c r="G23" s="13">
        <f>IF(AND(ISBLANK(D23),ISBLANK(E23)),"",D23+E23)</f>
        <v>153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94</v>
      </c>
      <c r="O23" s="12">
        <v>42</v>
      </c>
      <c r="P23" s="12">
        <v>3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52</v>
      </c>
      <c r="F24" s="18">
        <v>0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99</v>
      </c>
      <c r="O24" s="18">
        <v>40</v>
      </c>
      <c r="P24" s="18">
        <v>3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110</v>
      </c>
      <c r="E25" s="18">
        <v>36</v>
      </c>
      <c r="F25" s="18">
        <v>1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84</v>
      </c>
      <c r="O25" s="18">
        <v>51</v>
      </c>
      <c r="P25" s="18">
        <v>1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52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103</v>
      </c>
      <c r="O26" s="23">
        <v>53</v>
      </c>
      <c r="P26" s="23">
        <v>1</v>
      </c>
      <c r="Q26" s="24">
        <f>IF(AND(ISBLANK(N26),ISBLANK(O26)),"",N26+O26)</f>
        <v>156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7047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200</v>
      </c>
      <c r="F27" s="28">
        <f>IF(ISNUMBER($G27),SUM(F23:F26),"")</f>
        <v>1</v>
      </c>
      <c r="G27" s="29">
        <f>IF(SUM($G23:$G26)+SUM($Q23:$Q26)&gt;0,SUM(G23:G26),"")</f>
        <v>587</v>
      </c>
      <c r="H27" s="27">
        <f>IF(ISNUMBER($G27),SUM(H23:H26),"")</f>
        <v>3</v>
      </c>
      <c r="I27" s="99"/>
      <c r="K27" s="96">
        <v>7388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186</v>
      </c>
      <c r="P27" s="28">
        <f>IF(ISNUMBER($G27),SUM(P23:P26),"")</f>
        <v>8</v>
      </c>
      <c r="Q27" s="29">
        <f>IF(SUM($G23:$G26)+SUM($Q23:$Q26)&gt;0,SUM(Q23:Q26),"")</f>
        <v>566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102</v>
      </c>
      <c r="E28" s="12">
        <v>69</v>
      </c>
      <c r="F28" s="12">
        <v>1</v>
      </c>
      <c r="G28" s="13">
        <f>IF(AND(ISBLANK(D28),ISBLANK(E28)),"",D28+E28)</f>
        <v>171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99</v>
      </c>
      <c r="O28" s="12">
        <v>44</v>
      </c>
      <c r="P28" s="12">
        <v>0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35</v>
      </c>
      <c r="F29" s="18">
        <v>1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42</v>
      </c>
      <c r="P29" s="18">
        <v>1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" customHeight="1">
      <c r="A30" s="92" t="s">
        <v>32</v>
      </c>
      <c r="B30" s="93"/>
      <c r="C30" s="16">
        <v>3</v>
      </c>
      <c r="D30" s="17">
        <v>91</v>
      </c>
      <c r="E30" s="18">
        <v>31</v>
      </c>
      <c r="F30" s="18">
        <v>1</v>
      </c>
      <c r="G30" s="19">
        <f>IF(AND(ISBLANK(D30),ISBLANK(E30)),"",D30+E30)</f>
        <v>122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95</v>
      </c>
      <c r="O30" s="18">
        <v>43</v>
      </c>
      <c r="P30" s="18">
        <v>4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52</v>
      </c>
      <c r="F31" s="23">
        <v>2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35</v>
      </c>
      <c r="P31" s="23">
        <v>2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22382</v>
      </c>
      <c r="B32" s="97"/>
      <c r="C32" s="26" t="s">
        <v>18</v>
      </c>
      <c r="D32" s="27">
        <f>IF(ISNUMBER($G32),SUM(D28:D31),"")</f>
        <v>387</v>
      </c>
      <c r="E32" s="28">
        <f>IF(ISNUMBER($G32),SUM(E28:E31),"")</f>
        <v>187</v>
      </c>
      <c r="F32" s="28">
        <f>IF(ISNUMBER($G32),SUM(F28:F31),"")</f>
        <v>5</v>
      </c>
      <c r="G32" s="29">
        <f>IF(SUM($G28:$G31)+SUM($Q28:$Q31)&gt;0,SUM(G28:G31),"")</f>
        <v>574</v>
      </c>
      <c r="H32" s="27">
        <f>IF(ISNUMBER($G32),SUM(H28:H31),"")</f>
        <v>2</v>
      </c>
      <c r="I32" s="99"/>
      <c r="K32" s="96">
        <v>8474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164</v>
      </c>
      <c r="P32" s="28">
        <f>IF(ISNUMBER($G32),SUM(P28:P31),"")</f>
        <v>7</v>
      </c>
      <c r="Q32" s="29">
        <f>IF(SUM($G28:$G31)+SUM($Q28:$Q31)&gt;0,SUM(Q28:Q31),"")</f>
        <v>543</v>
      </c>
      <c r="R32" s="27">
        <f>IF(ISNUMBER($G32),SUM(R28:R31),"")</f>
        <v>2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91</v>
      </c>
      <c r="E33" s="12">
        <v>45</v>
      </c>
      <c r="F33" s="12">
        <v>1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102</v>
      </c>
      <c r="O33" s="12">
        <v>40</v>
      </c>
      <c r="P33" s="12">
        <v>0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36</v>
      </c>
      <c r="F34" s="18">
        <v>3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63</v>
      </c>
      <c r="P34" s="18">
        <v>0</v>
      </c>
      <c r="Q34" s="19">
        <f>IF(AND(ISBLANK(N34),ISBLANK(O34)),"",N34+O34)</f>
        <v>163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107</v>
      </c>
      <c r="E35" s="18">
        <v>35</v>
      </c>
      <c r="F35" s="18">
        <v>2</v>
      </c>
      <c r="G35" s="19">
        <f>IF(AND(ISBLANK(D35),ISBLANK(E35)),"",D35+E35)</f>
        <v>142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101</v>
      </c>
      <c r="O35" s="18">
        <v>59</v>
      </c>
      <c r="P35" s="18">
        <v>1</v>
      </c>
      <c r="Q35" s="19">
        <f>IF(AND(ISBLANK(N35),ISBLANK(O35)),"",N35+O35)</f>
        <v>160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62</v>
      </c>
      <c r="F36" s="23">
        <v>0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43</v>
      </c>
      <c r="P36" s="23">
        <v>1</v>
      </c>
      <c r="Q36" s="24">
        <f>IF(AND(ISBLANK(N36),ISBLANK(O36)),"",N36+O36)</f>
        <v>142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22383</v>
      </c>
      <c r="B37" s="97"/>
      <c r="C37" s="26" t="s">
        <v>18</v>
      </c>
      <c r="D37" s="27">
        <f>IF(ISNUMBER($G37),SUM(D33:D36),"")</f>
        <v>389</v>
      </c>
      <c r="E37" s="28">
        <f>IF(ISNUMBER($G37),SUM(E33:E36),"")</f>
        <v>178</v>
      </c>
      <c r="F37" s="28">
        <f>IF(ISNUMBER($G37),SUM(F33:F36),"")</f>
        <v>6</v>
      </c>
      <c r="G37" s="29">
        <f>IF(SUM($G33:$G36)+SUM($Q33:$Q36)&gt;0,SUM(G33:G36),"")</f>
        <v>567</v>
      </c>
      <c r="H37" s="27">
        <f>IF(ISNUMBER($G37),SUM(H33:H36),"")</f>
        <v>1</v>
      </c>
      <c r="I37" s="99"/>
      <c r="K37" s="96">
        <v>22433</v>
      </c>
      <c r="L37" s="97"/>
      <c r="M37" s="26" t="s">
        <v>18</v>
      </c>
      <c r="N37" s="27">
        <f>IF(ISNUMBER($G37),SUM(N33:N36),"")</f>
        <v>402</v>
      </c>
      <c r="O37" s="28">
        <f>IF(ISNUMBER($G37),SUM(O33:O36),"")</f>
        <v>205</v>
      </c>
      <c r="P37" s="28">
        <f>IF(ISNUMBER($G37),SUM(P33:P36),"")</f>
        <v>2</v>
      </c>
      <c r="Q37" s="29">
        <f>IF(SUM($G33:$G36)+SUM($Q33:$Q36)&gt;0,SUM(Q33:Q36),"")</f>
        <v>607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2294</v>
      </c>
      <c r="E39" s="34">
        <f>IF(ISNUMBER($G39),SUM(E12,E17,E22,E27,E32,E37),"")</f>
        <v>1175</v>
      </c>
      <c r="F39" s="34">
        <f>IF(ISNUMBER($G39),SUM(F12,F17,F22,F27,F32,F37),"")</f>
        <v>24</v>
      </c>
      <c r="G39" s="35">
        <f>IF(SUM($G$8:$G$37)+SUM($Q$8:$Q$37)&gt;0,SUM(G12,G17,G22,G27,G32,G37),"")</f>
        <v>3469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2331</v>
      </c>
      <c r="O39" s="34">
        <f>IF(ISNUMBER($G39),SUM(O12,O17,O22,O27,O32,O37),"")</f>
        <v>1167</v>
      </c>
      <c r="P39" s="34">
        <f>IF(ISNUMBER($G39),SUM(P12,P17,P22,P27,P32,P37),"")</f>
        <v>27</v>
      </c>
      <c r="Q39" s="35">
        <f>IF(SUM($G$8:$G$37)+SUM($Q$8:$Q$37)&gt;0,SUM(Q12,Q17,Q22,Q27,Q32,Q37),"")</f>
        <v>3498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3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Bílovec – TJ Sokol Luhačovice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2023-10-14T16:32:46Z</dcterms:modified>
</cp:coreProperties>
</file>